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YouTube\UD CNTT nang cao\27.11.2016 (De 1)\"/>
    </mc:Choice>
  </mc:AlternateContent>
  <bookViews>
    <workbookView xWindow="360" yWindow="-45" windowWidth="11340" windowHeight="5835" activeTab="2"/>
  </bookViews>
  <sheets>
    <sheet name="chitiet" sheetId="1" r:id="rId1"/>
    <sheet name="bangdo" sheetId="5" r:id="rId2"/>
    <sheet name="thongke" sheetId="3" r:id="rId3"/>
  </sheets>
  <definedNames>
    <definedName name="_xlnm.Extract" localSheetId="2">thongke!$A$1:$F$1</definedName>
    <definedName name="TenCongViec">Table1[Công việc/bậc]</definedName>
  </definedNames>
  <calcPr calcId="162913"/>
</workbook>
</file>

<file path=xl/calcChain.xml><?xml version="1.0" encoding="utf-8"?>
<calcChain xmlns="http://schemas.openxmlformats.org/spreadsheetml/2006/main">
  <c r="F20" i="3" l="1"/>
  <c r="E20" i="3"/>
  <c r="D20" i="3"/>
  <c r="F19" i="3"/>
  <c r="E19" i="3"/>
  <c r="D19" i="3"/>
  <c r="F14" i="3"/>
  <c r="E14" i="3"/>
  <c r="D14" i="3"/>
  <c r="F12" i="3"/>
  <c r="E12" i="3"/>
  <c r="D12" i="3"/>
  <c r="F9" i="3"/>
  <c r="E9" i="3"/>
  <c r="D9" i="3"/>
  <c r="F4" i="3"/>
  <c r="E4" i="3"/>
  <c r="D4" i="3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4" i="1"/>
  <c r="G4" i="1" a="1"/>
  <c r="G4" i="1" s="1"/>
  <c r="F4" i="1" a="1"/>
  <c r="F4" i="1" s="1"/>
  <c r="G15" i="1" l="1"/>
  <c r="G7" i="1"/>
  <c r="G14" i="1"/>
  <c r="G6" i="1"/>
  <c r="G17" i="1"/>
  <c r="G13" i="1"/>
  <c r="G9" i="1"/>
  <c r="G5" i="1"/>
  <c r="G11" i="1"/>
  <c r="G18" i="1"/>
  <c r="G10" i="1"/>
  <c r="G16" i="1"/>
  <c r="G12" i="1"/>
  <c r="G8" i="1"/>
  <c r="F15" i="1"/>
  <c r="F7" i="1"/>
  <c r="F14" i="1"/>
  <c r="F6" i="1"/>
  <c r="F17" i="1"/>
  <c r="F13" i="1"/>
  <c r="F9" i="1"/>
  <c r="F5" i="1"/>
  <c r="F11" i="1"/>
  <c r="F18" i="1"/>
  <c r="F10" i="1"/>
  <c r="F16" i="1"/>
  <c r="F12" i="1"/>
  <c r="F8" i="1"/>
</calcChain>
</file>

<file path=xl/sharedStrings.xml><?xml version="1.0" encoding="utf-8"?>
<sst xmlns="http://schemas.openxmlformats.org/spreadsheetml/2006/main" count="119" uniqueCount="58">
  <si>
    <t>STT</t>
  </si>
  <si>
    <t>Trần Ngọc Mỹ</t>
  </si>
  <si>
    <t>Trần Thị Thùy</t>
  </si>
  <si>
    <t>Nguyễn Thị Ánh</t>
  </si>
  <si>
    <t>Lê Hoàng Trúc</t>
  </si>
  <si>
    <t>0004B1</t>
  </si>
  <si>
    <t>0012B2</t>
  </si>
  <si>
    <t>0015B2</t>
  </si>
  <si>
    <t>0016B1</t>
  </si>
  <si>
    <t>Lê Thị Thanh</t>
  </si>
  <si>
    <t>Phạm Thị Quỳnh</t>
  </si>
  <si>
    <t>Tô Thị Cẩm</t>
  </si>
  <si>
    <t>Mã nhân viên</t>
  </si>
  <si>
    <t>0003A2</t>
  </si>
  <si>
    <t>0005A3</t>
  </si>
  <si>
    <t>0006C2</t>
  </si>
  <si>
    <t>0008A3</t>
  </si>
  <si>
    <t>0007B1</t>
  </si>
  <si>
    <t>0009C2</t>
  </si>
  <si>
    <t>0011A3</t>
  </si>
  <si>
    <t>0010B1</t>
  </si>
  <si>
    <t>0014C3</t>
  </si>
  <si>
    <t>0013A1</t>
  </si>
  <si>
    <t>0017C3</t>
  </si>
  <si>
    <t>Ngày vào làm</t>
  </si>
  <si>
    <t>Họ tên</t>
  </si>
  <si>
    <t>Hoàng Thị Mai</t>
  </si>
  <si>
    <t>Nguyễn Hải Đăng</t>
  </si>
  <si>
    <t>Nguyễn Công Luận</t>
  </si>
  <si>
    <t>Trần Xuân Huy</t>
  </si>
  <si>
    <t>Lê Hữu Tình</t>
  </si>
  <si>
    <t>Phan Thị Tươi</t>
  </si>
  <si>
    <t>Nguyễn Văn Nam</t>
  </si>
  <si>
    <t>Trần Bích Lệ</t>
  </si>
  <si>
    <t>Hệ số lương</t>
  </si>
  <si>
    <t>Lương</t>
  </si>
  <si>
    <t>Đóng đế</t>
  </si>
  <si>
    <t>May quai</t>
  </si>
  <si>
    <t>Cắt quai</t>
  </si>
  <si>
    <t>Dán keo</t>
  </si>
  <si>
    <t>Đóng gói</t>
  </si>
  <si>
    <t>Số ngày nghỉ phép</t>
  </si>
  <si>
    <t>Bảng dò đơn giá công</t>
  </si>
  <si>
    <t>Công việc/bậc</t>
  </si>
  <si>
    <t>Tên công việc</t>
  </si>
  <si>
    <t>Đơn giá công</t>
  </si>
  <si>
    <t>Thưởng / Phạt</t>
  </si>
  <si>
    <t>Tháng:</t>
  </si>
  <si>
    <t>Số ngày làm</t>
  </si>
  <si>
    <t>BẢNG CHẤM CÔNG NĂM 2013 THEO TỪNG THÁNG</t>
  </si>
  <si>
    <t>Thâm niên</t>
  </si>
  <si>
    <t>&gt;=5</t>
  </si>
  <si>
    <t>Cắt quai Total</t>
  </si>
  <si>
    <t>Dán keo Total</t>
  </si>
  <si>
    <t>Đóng đế Total</t>
  </si>
  <si>
    <t>Đóng gói Total</t>
  </si>
  <si>
    <t>May quai Total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</si>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</sst>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,##0\ &quot;đồng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b/>
      <sz val="11"/>
      <color theme="1"/>
      <name val="Tahoma"/>
      <family val="2"/>
    </font>
    <font>
      <b/>
      <sz val="14"/>
      <color theme="1"/>
      <name val="Tahoma"/>
      <family val="2"/>
    </font>
    <font>
      <b/>
      <u/>
      <sz val="11"/>
      <color theme="1"/>
      <name val="Tahoma"/>
      <family val="2"/>
    </font>
    <font>
      <b/>
      <sz val="11"/>
      <color rgb="FFFFFF0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70C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2" borderId="1" xfId="0" applyFont="1" applyFill="1" applyBorder="1"/>
    <xf numFmtId="14" fontId="1" fillId="0" borderId="2" xfId="0" applyNumberFormat="1" applyFont="1" applyBorder="1"/>
    <xf numFmtId="14" fontId="1" fillId="0" borderId="1" xfId="0" applyNumberFormat="1" applyFont="1" applyBorder="1"/>
    <xf numFmtId="0" fontId="1" fillId="2" borderId="1" xfId="0" applyNumberFormat="1" applyFont="1" applyFill="1" applyBorder="1"/>
    <xf numFmtId="0" fontId="1" fillId="0" borderId="0" xfId="0" applyFont="1"/>
    <xf numFmtId="0" fontId="2" fillId="0" borderId="0" xfId="0" applyFont="1"/>
    <xf numFmtId="3" fontId="1" fillId="0" borderId="1" xfId="0" applyNumberFormat="1" applyFont="1" applyBorder="1"/>
    <xf numFmtId="3" fontId="1" fillId="0" borderId="0" xfId="0" applyNumberFormat="1" applyFont="1" applyBorder="1"/>
    <xf numFmtId="0" fontId="4" fillId="0" borderId="0" xfId="0" applyFont="1"/>
    <xf numFmtId="0" fontId="5" fillId="3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1" fontId="1" fillId="0" borderId="2" xfId="0" applyNumberFormat="1" applyFont="1" applyBorder="1"/>
    <xf numFmtId="166" fontId="1" fillId="0" borderId="1" xfId="0" applyNumberFormat="1" applyFont="1" applyBorder="1"/>
    <xf numFmtId="166" fontId="1" fillId="0" borderId="2" xfId="0" applyNumberFormat="1" applyFont="1" applyBorder="1"/>
    <xf numFmtId="0" fontId="2" fillId="0" borderId="1" xfId="0" applyNumberFormat="1" applyFont="1" applyBorder="1"/>
    <xf numFmtId="14" fontId="2" fillId="0" borderId="1" xfId="0" applyNumberFormat="1" applyFont="1" applyBorder="1"/>
    <xf numFmtId="0" fontId="1" fillId="0" borderId="0" xfId="0" applyFont="1" applyBorder="1"/>
    <xf numFmtId="1" fontId="1" fillId="0" borderId="0" xfId="0" applyNumberFormat="1" applyFont="1" applyBorder="1"/>
    <xf numFmtId="166" fontId="1" fillId="0" borderId="0" xfId="0" applyNumberFormat="1" applyFont="1" applyBorder="1"/>
    <xf numFmtId="14" fontId="2" fillId="0" borderId="0" xfId="0" applyNumberFormat="1" applyFont="1" applyBorder="1"/>
  </cellXfs>
  <cellStyles count="1">
    <cellStyle name="Normal" xfId="0" builtinId="0"/>
  </cellStyles>
  <dxfs count="9">
    <dxf>
      <font>
        <b/>
        <i val="0"/>
        <color rgb="FFFFFF00"/>
      </font>
      <fill>
        <patternFill>
          <bgColor rgb="FF00B050"/>
        </patternFill>
      </fill>
    </dxf>
    <dxf>
      <font>
        <color theme="0"/>
      </font>
      <fill>
        <patternFill>
          <bgColor rgb="FF7030A0"/>
        </patternFill>
      </fill>
    </dxf>
    <dxf>
      <font>
        <color rgb="FFFF0000"/>
      </font>
      <fill>
        <patternFill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ahoma"/>
        <scheme val="none"/>
      </font>
      <fill>
        <patternFill patternType="solid">
          <fgColor indexed="64"/>
          <bgColor theme="0" tint="-0.249977111117893"/>
        </patternFill>
      </fill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ahoma"/>
        <scheme val="none"/>
      </font>
      <fill>
        <patternFill patternType="solid">
          <fgColor indexed="64"/>
          <bgColor theme="0" tint="-0.249977111117893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ahoma"/>
        <scheme val="none"/>
      </font>
      <fill>
        <patternFill patternType="solid">
          <fgColor indexed="64"/>
          <bgColor theme="0" tint="-0.24997711111789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2:A7" totalsRowShown="0" headerRowDxfId="8" dataDxfId="7" headerRowBorderDxfId="5" tableBorderDxfId="6" totalsRowBorderDxfId="4">
  <autoFilter ref="A2:A7"/>
  <tableColumns count="1">
    <tableColumn id="1" name="Công việc/bậc" data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opLeftCell="C1" zoomScaleNormal="100" workbookViewId="0">
      <selection activeCell="L16" sqref="C4:L16"/>
    </sheetView>
  </sheetViews>
  <sheetFormatPr defaultColWidth="8.85546875" defaultRowHeight="14.25" x14ac:dyDescent="0.2"/>
  <cols>
    <col min="1" max="1" width="8.42578125" style="7" customWidth="1"/>
    <col min="2" max="2" width="14" style="7" customWidth="1"/>
    <col min="3" max="3" width="19.5703125" style="7" customWidth="1"/>
    <col min="4" max="4" width="15.42578125" style="7" customWidth="1"/>
    <col min="5" max="5" width="18.140625" style="7" customWidth="1"/>
    <col min="6" max="6" width="12.28515625" style="7" customWidth="1"/>
    <col min="7" max="7" width="17.7109375" style="7" customWidth="1"/>
    <col min="8" max="8" width="19.5703125" style="7" customWidth="1"/>
    <col min="9" max="9" width="18.85546875" style="7" bestFit="1" customWidth="1"/>
    <col min="10" max="10" width="14.85546875" style="7" bestFit="1" customWidth="1"/>
    <col min="11" max="11" width="18.140625" style="7" customWidth="1"/>
    <col min="12" max="12" width="11" style="7" bestFit="1" customWidth="1"/>
    <col min="13" max="16384" width="8.85546875" style="7"/>
  </cols>
  <sheetData>
    <row r="1" spans="1:14" ht="24.6" customHeight="1" x14ac:dyDescent="0.2">
      <c r="A1" s="15" t="s">
        <v>49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4" x14ac:dyDescent="0.2">
      <c r="E2" s="11" t="s">
        <v>47</v>
      </c>
      <c r="F2" s="12">
        <v>5</v>
      </c>
    </row>
    <row r="3" spans="1:14" s="13" customFormat="1" ht="21" customHeight="1" x14ac:dyDescent="0.25">
      <c r="A3" s="14" t="s">
        <v>0</v>
      </c>
      <c r="B3" s="14" t="s">
        <v>12</v>
      </c>
      <c r="C3" s="14" t="s">
        <v>25</v>
      </c>
      <c r="D3" s="14" t="s">
        <v>24</v>
      </c>
      <c r="E3" s="14" t="s">
        <v>44</v>
      </c>
      <c r="F3" s="14" t="s">
        <v>34</v>
      </c>
      <c r="G3" s="14" t="s">
        <v>45</v>
      </c>
      <c r="H3" s="14" t="s">
        <v>41</v>
      </c>
      <c r="I3" s="14" t="s">
        <v>48</v>
      </c>
      <c r="J3" s="14" t="s">
        <v>46</v>
      </c>
      <c r="K3" s="14" t="s">
        <v>35</v>
      </c>
      <c r="L3" s="13" t="s">
        <v>50</v>
      </c>
      <c r="N3" s="13" t="s">
        <v>50</v>
      </c>
    </row>
    <row r="4" spans="1:14" x14ac:dyDescent="0.2">
      <c r="A4" s="2">
        <v>1</v>
      </c>
      <c r="B4" s="2" t="s">
        <v>13</v>
      </c>
      <c r="C4" s="2" t="s">
        <v>9</v>
      </c>
      <c r="D4" s="4">
        <v>36557</v>
      </c>
      <c r="E4" s="4" t="s">
        <v>38</v>
      </c>
      <c r="F4" s="2">
        <f t="array" ref="F4:F18">IF(DATEDIF(D4:D18,DATE(2013,F2,1),"y")&gt;=10,1.3,IF(DATEDIF(D4:D18,DATE(2013,F2,1),"y")&lt;5,1.15,1.25))</f>
        <v>1.3</v>
      </c>
      <c r="G4" s="20">
        <f t="array" ref="G4:G18">INDEX(bangdo!B3:D7,MATCH(chitiet!E4:E18,bangdo!A3:A7,0),MATCH(RIGHT(chitiet!B4:B18)*1,bangdo!B2:D2,0))</f>
        <v>60000</v>
      </c>
      <c r="H4" s="1">
        <v>1</v>
      </c>
      <c r="I4" s="19">
        <f>DAY(EOMONTH(D4,0)-D4)+1-INT((EOMONTH(D4,0)-D4-WEEKDAY(EOMONTH(D4,0))+8)/7)</f>
        <v>25</v>
      </c>
      <c r="J4" s="21">
        <f>IF(H4=0,200000,IF(H4&gt;3,-100000*H4,-50000*H4))</f>
        <v>-50000</v>
      </c>
      <c r="K4" s="20">
        <f>I4*G4*F4+J4</f>
        <v>1900000</v>
      </c>
      <c r="L4" s="7">
        <f>DATEDIF(D4,DATE(2013,$F$2,1),"y")</f>
        <v>13</v>
      </c>
      <c r="N4" s="7" t="s">
        <v>51</v>
      </c>
    </row>
    <row r="5" spans="1:14" x14ac:dyDescent="0.2">
      <c r="A5" s="1">
        <v>2</v>
      </c>
      <c r="B5" s="1" t="s">
        <v>14</v>
      </c>
      <c r="C5" s="1" t="s">
        <v>26</v>
      </c>
      <c r="D5" s="5">
        <v>37667</v>
      </c>
      <c r="E5" s="5" t="s">
        <v>37</v>
      </c>
      <c r="F5" s="1">
        <v>1.3</v>
      </c>
      <c r="G5" s="20">
        <v>100000</v>
      </c>
      <c r="H5" s="1"/>
      <c r="I5" s="19">
        <f t="shared" ref="I5:I18" si="0">DAY(EOMONTH(D5,0)-D5)+1-INT((EOMONTH(D5,0)-D5-WEEKDAY(EOMONTH(D5,0))+8)/7)</f>
        <v>12</v>
      </c>
      <c r="J5" s="21">
        <f t="shared" ref="J5:J18" si="1">IF(H5=0,200000,IF(H5&gt;3,-100000*H5,-50000*H5))</f>
        <v>200000</v>
      </c>
      <c r="K5" s="20">
        <f t="shared" ref="K5:K18" si="2">I5*G5*F5+J5</f>
        <v>1760000</v>
      </c>
      <c r="L5" s="7">
        <f t="shared" ref="L5:L18" si="3">DATEDIF(D5,DATE(2013,$F$2,1),"y")</f>
        <v>10</v>
      </c>
    </row>
    <row r="6" spans="1:14" x14ac:dyDescent="0.2">
      <c r="A6" s="1">
        <v>3</v>
      </c>
      <c r="B6" s="1" t="s">
        <v>5</v>
      </c>
      <c r="C6" s="1" t="s">
        <v>1</v>
      </c>
      <c r="D6" s="5">
        <v>37698</v>
      </c>
      <c r="E6" s="5" t="s">
        <v>39</v>
      </c>
      <c r="F6" s="1">
        <v>1.3</v>
      </c>
      <c r="G6" s="20">
        <v>40000</v>
      </c>
      <c r="H6" s="1"/>
      <c r="I6" s="19">
        <f t="shared" si="0"/>
        <v>12</v>
      </c>
      <c r="J6" s="21">
        <f t="shared" si="1"/>
        <v>200000</v>
      </c>
      <c r="K6" s="20">
        <f t="shared" si="2"/>
        <v>824000</v>
      </c>
      <c r="L6" s="7">
        <f t="shared" si="3"/>
        <v>10</v>
      </c>
    </row>
    <row r="7" spans="1:14" x14ac:dyDescent="0.2">
      <c r="A7" s="1">
        <v>4</v>
      </c>
      <c r="B7" s="1" t="s">
        <v>15</v>
      </c>
      <c r="C7" s="1" t="s">
        <v>27</v>
      </c>
      <c r="D7" s="5">
        <v>38272</v>
      </c>
      <c r="E7" s="5" t="s">
        <v>36</v>
      </c>
      <c r="F7" s="1">
        <v>1.25</v>
      </c>
      <c r="G7" s="20">
        <v>75000</v>
      </c>
      <c r="H7" s="1">
        <v>3</v>
      </c>
      <c r="I7" s="19">
        <f t="shared" si="0"/>
        <v>17</v>
      </c>
      <c r="J7" s="21">
        <f t="shared" si="1"/>
        <v>-150000</v>
      </c>
      <c r="K7" s="20">
        <f t="shared" si="2"/>
        <v>1443750</v>
      </c>
      <c r="L7" s="7">
        <f t="shared" si="3"/>
        <v>8</v>
      </c>
    </row>
    <row r="8" spans="1:14" x14ac:dyDescent="0.2">
      <c r="A8" s="1">
        <v>5</v>
      </c>
      <c r="B8" s="1" t="s">
        <v>16</v>
      </c>
      <c r="C8" s="1" t="s">
        <v>28</v>
      </c>
      <c r="D8" s="5">
        <v>38278</v>
      </c>
      <c r="E8" s="5" t="s">
        <v>36</v>
      </c>
      <c r="F8" s="1">
        <v>1.25</v>
      </c>
      <c r="G8" s="20">
        <v>80000</v>
      </c>
      <c r="H8" s="1"/>
      <c r="I8" s="19">
        <f t="shared" si="0"/>
        <v>12</v>
      </c>
      <c r="J8" s="21">
        <f t="shared" si="1"/>
        <v>200000</v>
      </c>
      <c r="K8" s="20">
        <f t="shared" si="2"/>
        <v>1400000</v>
      </c>
      <c r="L8" s="7">
        <f t="shared" si="3"/>
        <v>8</v>
      </c>
    </row>
    <row r="9" spans="1:14" x14ac:dyDescent="0.2">
      <c r="A9" s="1">
        <v>6</v>
      </c>
      <c r="B9" s="1" t="s">
        <v>17</v>
      </c>
      <c r="C9" s="1" t="s">
        <v>29</v>
      </c>
      <c r="D9" s="5">
        <v>38669</v>
      </c>
      <c r="E9" s="5" t="s">
        <v>39</v>
      </c>
      <c r="F9" s="1">
        <v>1.25</v>
      </c>
      <c r="G9" s="20">
        <v>40000</v>
      </c>
      <c r="H9" s="1"/>
      <c r="I9" s="19">
        <f t="shared" si="0"/>
        <v>15</v>
      </c>
      <c r="J9" s="21">
        <f t="shared" si="1"/>
        <v>200000</v>
      </c>
      <c r="K9" s="20">
        <f t="shared" si="2"/>
        <v>950000</v>
      </c>
      <c r="L9" s="7">
        <f t="shared" si="3"/>
        <v>7</v>
      </c>
    </row>
    <row r="10" spans="1:14" x14ac:dyDescent="0.2">
      <c r="A10" s="1">
        <v>7</v>
      </c>
      <c r="B10" s="1" t="s">
        <v>18</v>
      </c>
      <c r="C10" s="1" t="s">
        <v>30</v>
      </c>
      <c r="D10" s="5">
        <v>38702</v>
      </c>
      <c r="E10" s="5" t="s">
        <v>40</v>
      </c>
      <c r="F10" s="1">
        <v>1.25</v>
      </c>
      <c r="G10" s="20">
        <v>70000</v>
      </c>
      <c r="H10" s="1"/>
      <c r="I10" s="19">
        <f t="shared" si="0"/>
        <v>14</v>
      </c>
      <c r="J10" s="21">
        <f t="shared" si="1"/>
        <v>200000</v>
      </c>
      <c r="K10" s="20">
        <f t="shared" si="2"/>
        <v>1425000</v>
      </c>
      <c r="L10" s="7">
        <f t="shared" si="3"/>
        <v>7</v>
      </c>
    </row>
    <row r="11" spans="1:14" x14ac:dyDescent="0.2">
      <c r="A11" s="1">
        <v>8</v>
      </c>
      <c r="B11" s="1" t="s">
        <v>19</v>
      </c>
      <c r="C11" s="1" t="s">
        <v>2</v>
      </c>
      <c r="D11" s="5">
        <v>38736</v>
      </c>
      <c r="E11" s="5" t="s">
        <v>37</v>
      </c>
      <c r="F11" s="1">
        <v>1.25</v>
      </c>
      <c r="G11" s="20">
        <v>100000</v>
      </c>
      <c r="H11" s="1">
        <v>5</v>
      </c>
      <c r="I11" s="19">
        <f t="shared" si="0"/>
        <v>11</v>
      </c>
      <c r="J11" s="21">
        <f t="shared" si="1"/>
        <v>-500000</v>
      </c>
      <c r="K11" s="20">
        <f t="shared" si="2"/>
        <v>875000</v>
      </c>
      <c r="L11" s="7">
        <f t="shared" si="3"/>
        <v>7</v>
      </c>
    </row>
    <row r="12" spans="1:14" x14ac:dyDescent="0.2">
      <c r="A12" s="1">
        <v>9</v>
      </c>
      <c r="B12" s="1" t="s">
        <v>20</v>
      </c>
      <c r="C12" s="1" t="s">
        <v>31</v>
      </c>
      <c r="D12" s="5">
        <v>38739</v>
      </c>
      <c r="E12" s="5" t="s">
        <v>39</v>
      </c>
      <c r="F12" s="1">
        <v>1.25</v>
      </c>
      <c r="G12" s="20">
        <v>40000</v>
      </c>
      <c r="H12" s="1"/>
      <c r="I12" s="19">
        <f t="shared" si="0"/>
        <v>8</v>
      </c>
      <c r="J12" s="21">
        <f t="shared" si="1"/>
        <v>200000</v>
      </c>
      <c r="K12" s="20">
        <f t="shared" si="2"/>
        <v>600000</v>
      </c>
      <c r="L12" s="7">
        <f t="shared" si="3"/>
        <v>7</v>
      </c>
    </row>
    <row r="13" spans="1:14" x14ac:dyDescent="0.2">
      <c r="A13" s="1">
        <v>10</v>
      </c>
      <c r="B13" s="1" t="s">
        <v>6</v>
      </c>
      <c r="C13" s="1" t="s">
        <v>10</v>
      </c>
      <c r="D13" s="5">
        <v>38742</v>
      </c>
      <c r="E13" s="5" t="s">
        <v>39</v>
      </c>
      <c r="F13" s="1">
        <v>1.25</v>
      </c>
      <c r="G13" s="20">
        <v>50000</v>
      </c>
      <c r="H13" s="1"/>
      <c r="I13" s="19">
        <f t="shared" si="0"/>
        <v>6</v>
      </c>
      <c r="J13" s="21">
        <f t="shared" si="1"/>
        <v>200000</v>
      </c>
      <c r="K13" s="20">
        <f t="shared" si="2"/>
        <v>575000</v>
      </c>
      <c r="L13" s="7">
        <f t="shared" si="3"/>
        <v>7</v>
      </c>
    </row>
    <row r="14" spans="1:14" x14ac:dyDescent="0.2">
      <c r="A14" s="1">
        <v>11</v>
      </c>
      <c r="B14" s="1" t="s">
        <v>21</v>
      </c>
      <c r="C14" s="1" t="s">
        <v>11</v>
      </c>
      <c r="D14" s="5">
        <v>39157</v>
      </c>
      <c r="E14" s="5" t="s">
        <v>37</v>
      </c>
      <c r="F14" s="1">
        <v>1.25</v>
      </c>
      <c r="G14" s="20">
        <v>100000</v>
      </c>
      <c r="H14" s="1"/>
      <c r="I14" s="19">
        <f t="shared" si="0"/>
        <v>14</v>
      </c>
      <c r="J14" s="21">
        <f t="shared" si="1"/>
        <v>200000</v>
      </c>
      <c r="K14" s="20">
        <f t="shared" si="2"/>
        <v>1950000</v>
      </c>
      <c r="L14" s="7">
        <f t="shared" si="3"/>
        <v>6</v>
      </c>
    </row>
    <row r="15" spans="1:14" x14ac:dyDescent="0.2">
      <c r="A15" s="1">
        <v>12</v>
      </c>
      <c r="B15" s="1" t="s">
        <v>22</v>
      </c>
      <c r="C15" s="1" t="s">
        <v>3</v>
      </c>
      <c r="D15" s="5">
        <v>39160</v>
      </c>
      <c r="E15" s="4" t="s">
        <v>38</v>
      </c>
      <c r="F15" s="1">
        <v>1.25</v>
      </c>
      <c r="G15" s="20">
        <v>50000</v>
      </c>
      <c r="H15" s="1">
        <v>2</v>
      </c>
      <c r="I15" s="19">
        <f t="shared" si="0"/>
        <v>12</v>
      </c>
      <c r="J15" s="21">
        <f t="shared" si="1"/>
        <v>-100000</v>
      </c>
      <c r="K15" s="20">
        <f t="shared" si="2"/>
        <v>650000</v>
      </c>
      <c r="L15" s="7">
        <f t="shared" si="3"/>
        <v>6</v>
      </c>
    </row>
    <row r="16" spans="1:14" x14ac:dyDescent="0.2">
      <c r="A16" s="1">
        <v>13</v>
      </c>
      <c r="B16" s="1" t="s">
        <v>7</v>
      </c>
      <c r="C16" s="1" t="s">
        <v>4</v>
      </c>
      <c r="D16" s="5">
        <v>39532</v>
      </c>
      <c r="E16" s="5" t="s">
        <v>37</v>
      </c>
      <c r="F16" s="1">
        <v>1.25</v>
      </c>
      <c r="G16" s="20">
        <v>90000</v>
      </c>
      <c r="H16" s="1"/>
      <c r="I16" s="19">
        <f t="shared" si="0"/>
        <v>6</v>
      </c>
      <c r="J16" s="21">
        <f t="shared" si="1"/>
        <v>200000</v>
      </c>
      <c r="K16" s="20">
        <f t="shared" si="2"/>
        <v>875000</v>
      </c>
      <c r="L16" s="7">
        <f t="shared" si="3"/>
        <v>5</v>
      </c>
    </row>
    <row r="17" spans="1:12" x14ac:dyDescent="0.2">
      <c r="A17" s="1">
        <v>14</v>
      </c>
      <c r="B17" s="1" t="s">
        <v>23</v>
      </c>
      <c r="C17" s="1" t="s">
        <v>32</v>
      </c>
      <c r="D17" s="5">
        <v>39904</v>
      </c>
      <c r="E17" s="4" t="s">
        <v>38</v>
      </c>
      <c r="F17" s="1">
        <v>1.1499999999999999</v>
      </c>
      <c r="G17" s="20">
        <v>70000</v>
      </c>
      <c r="H17" s="1">
        <v>1</v>
      </c>
      <c r="I17" s="19">
        <f t="shared" si="0"/>
        <v>26</v>
      </c>
      <c r="J17" s="21">
        <f t="shared" si="1"/>
        <v>-50000</v>
      </c>
      <c r="K17" s="20">
        <f t="shared" si="2"/>
        <v>2042999.9999999998</v>
      </c>
      <c r="L17" s="7">
        <f t="shared" si="3"/>
        <v>4</v>
      </c>
    </row>
    <row r="18" spans="1:12" x14ac:dyDescent="0.2">
      <c r="A18" s="1">
        <v>15</v>
      </c>
      <c r="B18" s="1" t="s">
        <v>8</v>
      </c>
      <c r="C18" s="1" t="s">
        <v>33</v>
      </c>
      <c r="D18" s="5">
        <v>39949</v>
      </c>
      <c r="E18" s="5" t="s">
        <v>36</v>
      </c>
      <c r="F18" s="1">
        <v>1.1499999999999999</v>
      </c>
      <c r="G18" s="20">
        <v>70000</v>
      </c>
      <c r="H18" s="1"/>
      <c r="I18" s="19">
        <f t="shared" si="0"/>
        <v>13</v>
      </c>
      <c r="J18" s="21">
        <f t="shared" si="1"/>
        <v>200000</v>
      </c>
      <c r="K18" s="20">
        <f t="shared" si="2"/>
        <v>1246500</v>
      </c>
      <c r="L18" s="7">
        <f t="shared" si="3"/>
        <v>3</v>
      </c>
    </row>
  </sheetData>
  <dataConsolidate/>
  <mergeCells count="1">
    <mergeCell ref="A1:K1"/>
  </mergeCells>
  <conditionalFormatting sqref="A4:K18">
    <cfRule type="expression" dxfId="2" priority="1">
      <formula>$J4&lt;0</formula>
    </cfRule>
    <cfRule type="expression" dxfId="1" priority="2">
      <formula>$J4&gt;0</formula>
    </cfRule>
  </conditionalFormatting>
  <dataValidations count="3">
    <dataValidation type="whole" allowBlank="1" showInputMessage="1" showErrorMessage="1" sqref="F2">
      <formula1>1</formula1>
      <formula2>12</formula2>
    </dataValidation>
    <dataValidation type="whole" operator="lessThanOrEqual" allowBlank="1" showInputMessage="1" showErrorMessage="1" sqref="H4:H18">
      <formula1>5</formula1>
    </dataValidation>
    <dataValidation type="list" allowBlank="1" showInputMessage="1" showErrorMessage="1" sqref="E4:E18">
      <formula1>TenCongViec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B3" sqref="B3:D7"/>
    </sheetView>
  </sheetViews>
  <sheetFormatPr defaultRowHeight="14.25" x14ac:dyDescent="0.2"/>
  <cols>
    <col min="1" max="1" width="18.42578125" style="7" customWidth="1"/>
    <col min="2" max="2" width="14" style="7" customWidth="1"/>
    <col min="3" max="3" width="19.5703125" style="7" customWidth="1"/>
    <col min="4" max="5" width="18.140625" style="7" customWidth="1"/>
    <col min="6" max="6" width="12.28515625" style="7" customWidth="1"/>
    <col min="7" max="7" width="9.7109375" style="7" customWidth="1"/>
    <col min="8" max="8" width="9.5703125" style="7" customWidth="1"/>
    <col min="9" max="9" width="10" style="7" customWidth="1"/>
    <col min="10" max="10" width="9" style="7" customWidth="1"/>
    <col min="11" max="11" width="12.85546875" style="7" customWidth="1"/>
    <col min="12" max="12" width="8.7109375" style="7" customWidth="1"/>
    <col min="13" max="13" width="12.140625" style="7" customWidth="1"/>
    <col min="14" max="14" width="18.140625" style="7" customWidth="1"/>
    <col min="15" max="16384" width="9.140625" style="7"/>
  </cols>
  <sheetData>
    <row r="1" spans="1:4" x14ac:dyDescent="0.2">
      <c r="A1" s="8" t="s">
        <v>42</v>
      </c>
    </row>
    <row r="2" spans="1:4" x14ac:dyDescent="0.2">
      <c r="A2" s="17" t="s">
        <v>43</v>
      </c>
      <c r="B2" s="3">
        <v>1</v>
      </c>
      <c r="C2" s="6">
        <v>2</v>
      </c>
      <c r="D2" s="3">
        <v>3</v>
      </c>
    </row>
    <row r="3" spans="1:4" x14ac:dyDescent="0.2">
      <c r="A3" s="16" t="s">
        <v>38</v>
      </c>
      <c r="B3" s="9">
        <v>50000</v>
      </c>
      <c r="C3" s="9">
        <v>60000</v>
      </c>
      <c r="D3" s="9">
        <v>70000</v>
      </c>
    </row>
    <row r="4" spans="1:4" x14ac:dyDescent="0.2">
      <c r="A4" s="16" t="s">
        <v>37</v>
      </c>
      <c r="B4" s="9">
        <v>80000</v>
      </c>
      <c r="C4" s="9">
        <v>90000</v>
      </c>
      <c r="D4" s="9">
        <v>100000</v>
      </c>
    </row>
    <row r="5" spans="1:4" x14ac:dyDescent="0.2">
      <c r="A5" s="16" t="s">
        <v>39</v>
      </c>
      <c r="B5" s="9">
        <v>40000</v>
      </c>
      <c r="C5" s="9">
        <v>50000</v>
      </c>
      <c r="D5" s="9">
        <v>65000</v>
      </c>
    </row>
    <row r="6" spans="1:4" x14ac:dyDescent="0.2">
      <c r="A6" s="16" t="s">
        <v>36</v>
      </c>
      <c r="B6" s="9">
        <v>70000</v>
      </c>
      <c r="C6" s="9">
        <v>75000</v>
      </c>
      <c r="D6" s="9">
        <v>80000</v>
      </c>
    </row>
    <row r="7" spans="1:4" x14ac:dyDescent="0.2">
      <c r="A7" s="18" t="s">
        <v>40</v>
      </c>
      <c r="B7" s="9">
        <v>65000</v>
      </c>
      <c r="C7" s="9">
        <v>70000</v>
      </c>
      <c r="D7" s="9">
        <v>80000</v>
      </c>
    </row>
    <row r="24" spans="5:5" x14ac:dyDescent="0.2">
      <c r="E24" s="10"/>
    </row>
    <row r="25" spans="5:5" x14ac:dyDescent="0.2">
      <c r="E25" s="10"/>
    </row>
    <row r="26" spans="5:5" x14ac:dyDescent="0.2">
      <c r="E26" s="10"/>
    </row>
    <row r="27" spans="5:5" x14ac:dyDescent="0.2">
      <c r="E27" s="10"/>
    </row>
    <row r="28" spans="5:5" x14ac:dyDescent="0.2">
      <c r="E28" s="10"/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workbookViewId="0">
      <selection activeCell="E3" sqref="E3"/>
    </sheetView>
  </sheetViews>
  <sheetFormatPr defaultRowHeight="15" outlineLevelRow="2" x14ac:dyDescent="0.25"/>
  <cols>
    <col min="1" max="1" width="13.7109375" bestFit="1" customWidth="1"/>
    <col min="2" max="2" width="19" bestFit="1" customWidth="1"/>
    <col min="3" max="3" width="17" bestFit="1" customWidth="1"/>
    <col min="4" max="4" width="12.5703125" bestFit="1" customWidth="1"/>
    <col min="5" max="5" width="18.7109375" bestFit="1" customWidth="1"/>
    <col min="6" max="6" width="20.140625" bestFit="1" customWidth="1"/>
  </cols>
  <sheetData>
    <row r="1" spans="1:6" x14ac:dyDescent="0.25">
      <c r="A1" s="14" t="s">
        <v>12</v>
      </c>
      <c r="B1" s="14" t="s">
        <v>25</v>
      </c>
      <c r="C1" s="14" t="s">
        <v>44</v>
      </c>
      <c r="D1" s="14" t="s">
        <v>48</v>
      </c>
      <c r="E1" s="14" t="s">
        <v>46</v>
      </c>
      <c r="F1" s="14" t="s">
        <v>35</v>
      </c>
    </row>
    <row r="2" spans="1:6" outlineLevel="2" x14ac:dyDescent="0.25">
      <c r="A2" s="2" t="s">
        <v>13</v>
      </c>
      <c r="B2" s="2" t="s">
        <v>9</v>
      </c>
      <c r="C2" s="4" t="s">
        <v>38</v>
      </c>
      <c r="D2" s="19">
        <v>25</v>
      </c>
      <c r="E2" s="21">
        <v>-50000</v>
      </c>
      <c r="F2" s="20">
        <v>1900000</v>
      </c>
    </row>
    <row r="3" spans="1:6" outlineLevel="2" x14ac:dyDescent="0.25">
      <c r="A3" s="1" t="s">
        <v>22</v>
      </c>
      <c r="B3" s="1" t="s">
        <v>3</v>
      </c>
      <c r="C3" s="5" t="s">
        <v>38</v>
      </c>
      <c r="D3" s="19">
        <v>12</v>
      </c>
      <c r="E3" s="21">
        <v>-100000</v>
      </c>
      <c r="F3" s="20">
        <v>650000</v>
      </c>
    </row>
    <row r="4" spans="1:6" outlineLevel="1" x14ac:dyDescent="0.25">
      <c r="A4" s="1"/>
      <c r="B4" s="1"/>
      <c r="C4" s="22" t="s">
        <v>52</v>
      </c>
      <c r="D4" s="19">
        <f>SUBTOTAL(9,D2:D3)</f>
        <v>37</v>
      </c>
      <c r="E4" s="21">
        <f>SUBTOTAL(9,E2:E3)</f>
        <v>-150000</v>
      </c>
      <c r="F4" s="20">
        <f>SUBTOTAL(9,F2:F3)</f>
        <v>2550000</v>
      </c>
    </row>
    <row r="5" spans="1:6" outlineLevel="2" x14ac:dyDescent="0.25">
      <c r="A5" s="1" t="s">
        <v>5</v>
      </c>
      <c r="B5" s="1" t="s">
        <v>1</v>
      </c>
      <c r="C5" s="5" t="s">
        <v>39</v>
      </c>
      <c r="D5" s="19">
        <v>12</v>
      </c>
      <c r="E5" s="21">
        <v>200000</v>
      </c>
      <c r="F5" s="20">
        <v>824000</v>
      </c>
    </row>
    <row r="6" spans="1:6" outlineLevel="2" x14ac:dyDescent="0.25">
      <c r="A6" s="1" t="s">
        <v>17</v>
      </c>
      <c r="B6" s="1" t="s">
        <v>29</v>
      </c>
      <c r="C6" s="5" t="s">
        <v>39</v>
      </c>
      <c r="D6" s="19">
        <v>15</v>
      </c>
      <c r="E6" s="21">
        <v>200000</v>
      </c>
      <c r="F6" s="20">
        <v>950000</v>
      </c>
    </row>
    <row r="7" spans="1:6" outlineLevel="2" x14ac:dyDescent="0.25">
      <c r="A7" s="1" t="s">
        <v>20</v>
      </c>
      <c r="B7" s="1" t="s">
        <v>31</v>
      </c>
      <c r="C7" s="5" t="s">
        <v>39</v>
      </c>
      <c r="D7" s="19">
        <v>8</v>
      </c>
      <c r="E7" s="21">
        <v>200000</v>
      </c>
      <c r="F7" s="20">
        <v>600000</v>
      </c>
    </row>
    <row r="8" spans="1:6" outlineLevel="2" x14ac:dyDescent="0.25">
      <c r="A8" s="1" t="s">
        <v>6</v>
      </c>
      <c r="B8" s="1" t="s">
        <v>10</v>
      </c>
      <c r="C8" s="5" t="s">
        <v>39</v>
      </c>
      <c r="D8" s="19">
        <v>6</v>
      </c>
      <c r="E8" s="21">
        <v>200000</v>
      </c>
      <c r="F8" s="20">
        <v>575000</v>
      </c>
    </row>
    <row r="9" spans="1:6" outlineLevel="1" x14ac:dyDescent="0.25">
      <c r="A9" s="1"/>
      <c r="B9" s="1"/>
      <c r="C9" s="23" t="s">
        <v>53</v>
      </c>
      <c r="D9" s="19">
        <f>SUBTOTAL(9,D5:D8)</f>
        <v>41</v>
      </c>
      <c r="E9" s="21">
        <f>SUBTOTAL(9,E5:E8)</f>
        <v>800000</v>
      </c>
      <c r="F9" s="20">
        <f>SUBTOTAL(9,F5:F8)</f>
        <v>2949000</v>
      </c>
    </row>
    <row r="10" spans="1:6" outlineLevel="2" x14ac:dyDescent="0.25">
      <c r="A10" s="1" t="s">
        <v>15</v>
      </c>
      <c r="B10" s="1" t="s">
        <v>27</v>
      </c>
      <c r="C10" s="5" t="s">
        <v>36</v>
      </c>
      <c r="D10" s="19">
        <v>17</v>
      </c>
      <c r="E10" s="21">
        <v>-150000</v>
      </c>
      <c r="F10" s="20">
        <v>1443750</v>
      </c>
    </row>
    <row r="11" spans="1:6" outlineLevel="2" x14ac:dyDescent="0.25">
      <c r="A11" s="1" t="s">
        <v>16</v>
      </c>
      <c r="B11" s="1" t="s">
        <v>28</v>
      </c>
      <c r="C11" s="5" t="s">
        <v>36</v>
      </c>
      <c r="D11" s="19">
        <v>12</v>
      </c>
      <c r="E11" s="21">
        <v>200000</v>
      </c>
      <c r="F11" s="20">
        <v>1400000</v>
      </c>
    </row>
    <row r="12" spans="1:6" outlineLevel="1" x14ac:dyDescent="0.25">
      <c r="A12" s="1"/>
      <c r="B12" s="1"/>
      <c r="C12" s="23" t="s">
        <v>54</v>
      </c>
      <c r="D12" s="19">
        <f>SUBTOTAL(9,D10:D11)</f>
        <v>29</v>
      </c>
      <c r="E12" s="21">
        <f>SUBTOTAL(9,E10:E11)</f>
        <v>50000</v>
      </c>
      <c r="F12" s="20">
        <f>SUBTOTAL(9,F10:F11)</f>
        <v>2843750</v>
      </c>
    </row>
    <row r="13" spans="1:6" outlineLevel="2" x14ac:dyDescent="0.25">
      <c r="A13" s="1" t="s">
        <v>18</v>
      </c>
      <c r="B13" s="1" t="s">
        <v>30</v>
      </c>
      <c r="C13" s="5" t="s">
        <v>40</v>
      </c>
      <c r="D13" s="19">
        <v>14</v>
      </c>
      <c r="E13" s="21">
        <v>200000</v>
      </c>
      <c r="F13" s="20">
        <v>1425000</v>
      </c>
    </row>
    <row r="14" spans="1:6" outlineLevel="1" x14ac:dyDescent="0.25">
      <c r="A14" s="1"/>
      <c r="B14" s="1"/>
      <c r="C14" s="23" t="s">
        <v>55</v>
      </c>
      <c r="D14" s="19">
        <f>SUBTOTAL(9,D13:D13)</f>
        <v>14</v>
      </c>
      <c r="E14" s="21">
        <f>SUBTOTAL(9,E13:E13)</f>
        <v>200000</v>
      </c>
      <c r="F14" s="20">
        <f>SUBTOTAL(9,F13:F13)</f>
        <v>1425000</v>
      </c>
    </row>
    <row r="15" spans="1:6" outlineLevel="2" x14ac:dyDescent="0.25">
      <c r="A15" s="1" t="s">
        <v>14</v>
      </c>
      <c r="B15" s="1" t="s">
        <v>26</v>
      </c>
      <c r="C15" s="5" t="s">
        <v>37</v>
      </c>
      <c r="D15" s="19">
        <v>12</v>
      </c>
      <c r="E15" s="21">
        <v>200000</v>
      </c>
      <c r="F15" s="20">
        <v>1760000</v>
      </c>
    </row>
    <row r="16" spans="1:6" outlineLevel="2" x14ac:dyDescent="0.25">
      <c r="A16" s="1" t="s">
        <v>19</v>
      </c>
      <c r="B16" s="1" t="s">
        <v>2</v>
      </c>
      <c r="C16" s="5" t="s">
        <v>37</v>
      </c>
      <c r="D16" s="19">
        <v>11</v>
      </c>
      <c r="E16" s="21">
        <v>-500000</v>
      </c>
      <c r="F16" s="20">
        <v>875000</v>
      </c>
    </row>
    <row r="17" spans="1:6" outlineLevel="2" x14ac:dyDescent="0.25">
      <c r="A17" s="1" t="s">
        <v>21</v>
      </c>
      <c r="B17" s="1" t="s">
        <v>11</v>
      </c>
      <c r="C17" s="4" t="s">
        <v>37</v>
      </c>
      <c r="D17" s="19">
        <v>14</v>
      </c>
      <c r="E17" s="21">
        <v>200000</v>
      </c>
      <c r="F17" s="20">
        <v>1950000</v>
      </c>
    </row>
    <row r="18" spans="1:6" outlineLevel="2" x14ac:dyDescent="0.25">
      <c r="A18" s="1" t="s">
        <v>7</v>
      </c>
      <c r="B18" s="1" t="s">
        <v>4</v>
      </c>
      <c r="C18" s="5" t="s">
        <v>37</v>
      </c>
      <c r="D18" s="19">
        <v>6</v>
      </c>
      <c r="E18" s="21">
        <v>200000</v>
      </c>
      <c r="F18" s="20">
        <v>875000</v>
      </c>
    </row>
    <row r="19" spans="1:6" outlineLevel="1" x14ac:dyDescent="0.25">
      <c r="A19" s="24"/>
      <c r="B19" s="24"/>
      <c r="C19" s="27" t="s">
        <v>56</v>
      </c>
      <c r="D19" s="25">
        <f>SUBTOTAL(9,D15:D18)</f>
        <v>43</v>
      </c>
      <c r="E19" s="26">
        <f>SUBTOTAL(9,E15:E18)</f>
        <v>100000</v>
      </c>
      <c r="F19" s="26">
        <f>SUBTOTAL(9,F15:F18)</f>
        <v>5460000</v>
      </c>
    </row>
    <row r="20" spans="1:6" x14ac:dyDescent="0.25">
      <c r="A20" s="24"/>
      <c r="B20" s="24"/>
      <c r="C20" s="27" t="s">
        <v>57</v>
      </c>
      <c r="D20" s="25">
        <f>SUBTOTAL(9,D2:D18)</f>
        <v>164</v>
      </c>
      <c r="E20" s="26">
        <f>SUBTOTAL(9,E2:E18)</f>
        <v>1000000</v>
      </c>
      <c r="F20" s="26">
        <f>SUBTOTAL(9,F2:F18)</f>
        <v>15227750</v>
      </c>
    </row>
  </sheetData>
  <sortState ref="A2:F14">
    <sortCondition ref="C2:C14"/>
  </sortState>
  <conditionalFormatting sqref="A2:F20">
    <cfRule type="expression" dxfId="0" priority="1">
      <formula>$B2=""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chitiet</vt:lpstr>
      <vt:lpstr>bangdo</vt:lpstr>
      <vt:lpstr>thongke</vt:lpstr>
      <vt:lpstr>thongke!Extract</vt:lpstr>
      <vt:lpstr>TenCongViec</vt:lpstr>
    </vt:vector>
  </TitlesOfParts>
  <Company>t3h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pmay</dc:creator>
  <cp:lastModifiedBy>Nguyễn Trần Đà Thư</cp:lastModifiedBy>
  <dcterms:created xsi:type="dcterms:W3CDTF">2013-07-22T07:34:21Z</dcterms:created>
  <dcterms:modified xsi:type="dcterms:W3CDTF">2018-03-17T01:57:44Z</dcterms:modified>
</cp:coreProperties>
</file>